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1 кв" sheetId="11" r:id="rId1"/>
  </sheets>
  <calcPr calcId="145621"/>
</workbook>
</file>

<file path=xl/calcChain.xml><?xml version="1.0" encoding="utf-8"?>
<calcChain xmlns="http://schemas.openxmlformats.org/spreadsheetml/2006/main">
  <c r="L34" i="11" l="1"/>
  <c r="Q54" i="11" l="1"/>
  <c r="Q42" i="11" s="1"/>
  <c r="P54" i="11"/>
  <c r="P41" i="11" s="1"/>
  <c r="O54" i="11"/>
  <c r="O42" i="11" s="1"/>
  <c r="N54" i="11"/>
  <c r="N41" i="11" s="1"/>
  <c r="J54" i="11"/>
  <c r="I54" i="11"/>
  <c r="L53" i="11"/>
  <c r="L52" i="11"/>
  <c r="L51" i="11"/>
  <c r="L50" i="11"/>
  <c r="L49" i="11"/>
  <c r="L46" i="11"/>
  <c r="I44" i="11"/>
  <c r="L43" i="11"/>
  <c r="L40" i="11"/>
  <c r="L39" i="11"/>
  <c r="L38" i="11"/>
  <c r="Q37" i="11"/>
  <c r="P37" i="11"/>
  <c r="O37" i="11"/>
  <c r="N37" i="11"/>
  <c r="J37" i="11"/>
  <c r="I37" i="11"/>
  <c r="L36" i="11"/>
  <c r="L35" i="11"/>
  <c r="L33" i="11"/>
  <c r="Q32" i="11"/>
  <c r="P32" i="11"/>
  <c r="O32" i="11"/>
  <c r="N32" i="11"/>
  <c r="J32" i="11"/>
  <c r="I32" i="11"/>
  <c r="L31" i="11"/>
  <c r="L28" i="11"/>
  <c r="Q27" i="11"/>
  <c r="P27" i="11"/>
  <c r="O27" i="11"/>
  <c r="N27" i="11"/>
  <c r="J27" i="11"/>
  <c r="I27" i="11"/>
  <c r="J42" i="11" l="1"/>
  <c r="J41" i="11"/>
  <c r="J44" i="11" s="1"/>
  <c r="N42" i="11"/>
  <c r="N44" i="11" s="1"/>
  <c r="N45" i="11" s="1"/>
  <c r="N47" i="11" s="1"/>
  <c r="O41" i="11"/>
  <c r="O44" i="11" s="1"/>
  <c r="O45" i="11" s="1"/>
  <c r="O47" i="11" s="1"/>
  <c r="I45" i="11"/>
  <c r="I47" i="11" s="1"/>
  <c r="J45" i="11"/>
  <c r="J47" i="11" s="1"/>
  <c r="Q41" i="11"/>
  <c r="Q44" i="11" s="1"/>
  <c r="Q45" i="11" s="1"/>
  <c r="Q47" i="11" s="1"/>
  <c r="P42" i="11"/>
  <c r="P44" i="11" s="1"/>
  <c r="P45" i="11" s="1"/>
  <c r="P47" i="11" s="1"/>
  <c r="L37" i="11"/>
  <c r="L32" i="11"/>
  <c r="L27" i="11"/>
  <c r="L54" i="11"/>
  <c r="L41" i="11" l="1"/>
  <c r="L42" i="11"/>
  <c r="L44" i="11"/>
  <c r="L47" i="11"/>
  <c r="L45" i="11"/>
</calcChain>
</file>

<file path=xl/sharedStrings.xml><?xml version="1.0" encoding="utf-8"?>
<sst xmlns="http://schemas.openxmlformats.org/spreadsheetml/2006/main" count="65" uniqueCount="55">
  <si>
    <t>ПОГОДЖЕНО</t>
  </si>
  <si>
    <t>ЗАТВЕРДЖЕНО</t>
  </si>
  <si>
    <t>Проект</t>
  </si>
  <si>
    <t>Зміни</t>
  </si>
  <si>
    <t>Найменування показника</t>
  </si>
  <si>
    <t>Код рядка</t>
  </si>
  <si>
    <t>Плановий рік (усього)</t>
  </si>
  <si>
    <t>"</t>
  </si>
  <si>
    <t>р.</t>
  </si>
  <si>
    <t xml:space="preserve">                                                                           Додаток 1 до Порядку                                                   складання, затвердження та контролю                                     виконанняфінансових планів комунальних                                        підприємств міської ради                             </t>
  </si>
  <si>
    <t>Зробити позначку  "Х"</t>
  </si>
  <si>
    <t>Утому числі за квартал</t>
  </si>
  <si>
    <t>Фінансове управління ______________</t>
  </si>
  <si>
    <t>I</t>
  </si>
  <si>
    <t>II</t>
  </si>
  <si>
    <t>III</t>
  </si>
  <si>
    <t>IV</t>
  </si>
  <si>
    <t>Чистий дохід від реалізації продукції (товарів, робіт, послуг) у т.ч.</t>
  </si>
  <si>
    <t>субвенції з міського бюджету</t>
  </si>
  <si>
    <t>Інші операційні доходи у т.ч.</t>
  </si>
  <si>
    <t>оренда</t>
  </si>
  <si>
    <t>інше</t>
  </si>
  <si>
    <t>Інші операційні витрати</t>
  </si>
  <si>
    <t>Інші витрати</t>
  </si>
  <si>
    <t>дохід з місцевого бюджету за цільовим програмами</t>
  </si>
  <si>
    <t>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</si>
  <si>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</si>
  <si>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</si>
  <si>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</si>
  <si>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</si>
  <si>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</t>
  </si>
  <si>
    <t>доходи від основної діяльності (НСЗУ)</t>
  </si>
  <si>
    <t>Собівартість реалізованої продукції (товарів, робіт, послуг)</t>
  </si>
  <si>
    <t>Разом витрати</t>
  </si>
  <si>
    <t>Податок на прибуток</t>
  </si>
  <si>
    <t>Чистий прибуток/ збиток</t>
  </si>
  <si>
    <t>Інші  доходи                           (дохід від безоплатно одержавних активів)</t>
  </si>
  <si>
    <t>Начальник фінансового управління</t>
  </si>
  <si>
    <t>Х</t>
  </si>
  <si>
    <t xml:space="preserve">р.  </t>
  </si>
  <si>
    <t xml:space="preserve">                                       Г.В. Бурочук </t>
  </si>
  <si>
    <t xml:space="preserve">  КНП "НЦПМСД"</t>
  </si>
  <si>
    <t xml:space="preserve">Інші  доходи                           </t>
  </si>
  <si>
    <t>інші доходи (від розміщення тимчасово вільних коштів на депозит)</t>
  </si>
  <si>
    <t xml:space="preserve">платні послуги </t>
  </si>
  <si>
    <t xml:space="preserve">                                 Т.О. Корнійчук</t>
  </si>
  <si>
    <t>інші  послуги</t>
  </si>
  <si>
    <t xml:space="preserve">Фінансовий результат </t>
  </si>
  <si>
    <t xml:space="preserve">   В. о. головного лікаря</t>
  </si>
  <si>
    <t>Корзонюк  Л. В.</t>
  </si>
  <si>
    <t>Управління економічного розвитку, проектної діяльності та інвестицій</t>
  </si>
  <si>
    <t>Начальник управління економічного розвитку, проектної діяльності та інвестицій</t>
  </si>
  <si>
    <r>
      <t xml:space="preserve">ФІНАНСОВИЙ ПЛАН                                                                          КОМУНАЛЬНОГО НЕКОМЕРЦІЙНОГО ПІДПРИЄМСТВА "НОВОВОЛИНСЬКИЙ ЦЕНТР ПЕРВИННОЇ МЕДИКО-САНІТАРНОЇ ДОПОМОГИ НОВОВОЛИНСЬКОЇ МІСЬКОЇ РАДИ  ВОЛИНСЬКОЇ ОБЛАСТІ"   НА   </t>
    </r>
    <r>
      <rPr>
        <b/>
        <u/>
        <sz val="14"/>
        <color theme="1"/>
        <rFont val="Times New Roman"/>
        <family val="1"/>
        <charset val="204"/>
      </rPr>
      <t>2022</t>
    </r>
    <r>
      <rPr>
        <b/>
        <sz val="14"/>
        <color theme="1"/>
        <rFont val="Times New Roman"/>
        <family val="1"/>
        <charset val="204"/>
      </rPr>
      <t xml:space="preserve"> РІК</t>
    </r>
  </si>
  <si>
    <t>Факт минулого року (2020р.)</t>
  </si>
  <si>
    <t>Фінансовий план поточного року (факт          9 місяців            + прогноз             4 кв 2021р.)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</si>
</sst>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4" xfId="0" applyFont="1" applyBorder="1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1" fillId="0" borderId="3" xfId="0" applyFont="1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1" xfId="0" applyFont="1" applyBorder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/>
    <xf numFmtId="0" fontId="1" fillId="0" borderId="0" xfId="0" applyFont="1" applyBorder="1" applyAlignment="1">
      <alignment horizontal="left"/>
    </xf>
    <xf numFmtId="164" fontId="1" fillId="0" borderId="4" xfId="0" applyNumberFormat="1" applyFont="1" applyBorder="1"/>
    <xf numFmtId="0" fontId="5" fillId="0" borderId="0" xfId="0" applyFont="1"/>
    <xf numFmtId="0" fontId="6" fillId="0" borderId="0" xfId="0" applyFont="1"/>
    <xf numFmtId="0" fontId="1" fillId="0" borderId="0" xfId="0" applyFont="1" applyBorder="1" applyAlignment="1">
      <alignment horizontal="center"/>
    </xf>
    <xf numFmtId="164" fontId="1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3" xfId="0" applyFont="1" applyFill="1" applyBorder="1" applyAlignment="1"/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2" fillId="0" borderId="4" xfId="0" applyNumberFormat="1" applyFont="1" applyBorder="1"/>
    <xf numFmtId="164" fontId="2" fillId="0" borderId="4" xfId="0" applyNumberFormat="1" applyFont="1" applyFill="1" applyBorder="1"/>
    <xf numFmtId="164" fontId="1" fillId="0" borderId="4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164" fontId="1" fillId="0" borderId="5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5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9"/>
  <sheetViews>
    <sheetView tabSelected="1" zoomScaleNormal="100" workbookViewId="0">
      <selection activeCell="AH31" sqref="AH31"/>
    </sheetView>
  </sheetViews>
  <sheetFormatPr defaultRowHeight="14.4" x14ac:dyDescent="0.3"/>
  <cols>
    <col min="1" max="2" width="0.33203125" customWidth="1"/>
    <col min="3" max="3" width="1.88671875" customWidth="1"/>
    <col min="4" max="4" width="7.109375" customWidth="1"/>
    <col min="5" max="5" width="3.6640625" customWidth="1"/>
    <col min="6" max="6" width="15.33203125" customWidth="1"/>
    <col min="7" max="7" width="4.88671875" customWidth="1"/>
    <col min="8" max="8" width="5" customWidth="1"/>
    <col min="9" max="9" width="10.109375" customWidth="1"/>
    <col min="10" max="10" width="6.44140625" customWidth="1"/>
    <col min="11" max="11" width="5.33203125" customWidth="1"/>
    <col min="12" max="12" width="2.109375" customWidth="1"/>
    <col min="13" max="13" width="8.33203125" customWidth="1"/>
    <col min="14" max="14" width="8.109375" customWidth="1"/>
    <col min="15" max="15" width="7.77734375" customWidth="1"/>
    <col min="16" max="16" width="7.33203125" customWidth="1"/>
    <col min="17" max="17" width="7.6640625" customWidth="1"/>
  </cols>
  <sheetData>
    <row r="1" spans="1:17" ht="14.7" customHeight="1" x14ac:dyDescent="0.3">
      <c r="D1" s="2"/>
      <c r="E1" s="2"/>
      <c r="F1" s="2"/>
      <c r="G1" s="2"/>
      <c r="H1" s="39" t="s">
        <v>9</v>
      </c>
      <c r="I1" s="39"/>
      <c r="J1" s="39"/>
      <c r="K1" s="39"/>
      <c r="L1" s="39"/>
      <c r="M1" s="39"/>
      <c r="N1" s="39"/>
      <c r="O1" s="39"/>
      <c r="P1" s="39"/>
      <c r="Q1" s="39"/>
    </row>
    <row r="2" spans="1:17" ht="14.7" customHeight="1" x14ac:dyDescent="0.3">
      <c r="D2" s="2"/>
      <c r="E2" s="2"/>
      <c r="F2" s="2"/>
      <c r="G2" s="2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7" ht="14.7" customHeight="1" x14ac:dyDescent="0.3">
      <c r="D3" s="2"/>
      <c r="E3" s="2"/>
      <c r="F3" s="2"/>
      <c r="G3" s="2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ht="22.5" customHeight="1" x14ac:dyDescent="0.3">
      <c r="D4" s="2"/>
      <c r="E4" s="2"/>
      <c r="F4" s="2"/>
      <c r="G4" s="2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17" x14ac:dyDescent="0.3"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3"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3">
      <c r="D7" s="35" t="s">
        <v>0</v>
      </c>
      <c r="E7" s="35"/>
      <c r="F7" s="35"/>
      <c r="G7" s="2"/>
      <c r="H7" s="2"/>
      <c r="I7" s="2"/>
      <c r="J7" s="2"/>
      <c r="K7" s="40" t="s">
        <v>1</v>
      </c>
      <c r="L7" s="40"/>
      <c r="M7" s="40"/>
      <c r="N7" s="23"/>
      <c r="O7" s="23"/>
      <c r="P7" s="2"/>
      <c r="Q7" s="2"/>
    </row>
    <row r="8" spans="1:17" ht="34.950000000000003" customHeight="1" x14ac:dyDescent="0.3">
      <c r="D8" s="43" t="s">
        <v>50</v>
      </c>
      <c r="E8" s="43"/>
      <c r="F8" s="43"/>
      <c r="G8" s="43"/>
      <c r="H8" s="43"/>
      <c r="I8" s="2"/>
      <c r="J8" s="2"/>
      <c r="K8" s="41"/>
      <c r="L8" s="41"/>
      <c r="M8" s="41"/>
      <c r="N8" s="41"/>
      <c r="O8" s="41"/>
      <c r="P8" s="41"/>
      <c r="Q8" s="41"/>
    </row>
    <row r="9" spans="1:17" ht="30.6" customHeight="1" x14ac:dyDescent="0.3">
      <c r="D9" s="11" t="s">
        <v>45</v>
      </c>
      <c r="E9" s="11"/>
      <c r="F9" s="11"/>
      <c r="G9" s="11"/>
      <c r="H9" s="2"/>
      <c r="I9" s="2"/>
      <c r="J9" s="2"/>
      <c r="K9" s="20"/>
      <c r="L9" s="20"/>
      <c r="M9" s="20"/>
      <c r="N9" s="20"/>
      <c r="O9" s="20"/>
      <c r="P9" s="20"/>
      <c r="Q9" s="20"/>
    </row>
    <row r="10" spans="1:17" ht="41.4" customHeight="1" x14ac:dyDescent="0.3">
      <c r="D10" s="44" t="s">
        <v>51</v>
      </c>
      <c r="E10" s="44"/>
      <c r="F10" s="44"/>
      <c r="G10" s="44"/>
      <c r="H10" s="44"/>
      <c r="I10" s="2"/>
      <c r="J10" s="2"/>
      <c r="K10" s="42"/>
      <c r="L10" s="42"/>
      <c r="M10" s="42"/>
      <c r="N10" s="42"/>
      <c r="O10" s="42"/>
      <c r="P10" s="42"/>
      <c r="Q10" s="42"/>
    </row>
    <row r="11" spans="1:17" ht="26.7" customHeight="1" x14ac:dyDescent="0.3">
      <c r="A11" t="s">
        <v>7</v>
      </c>
      <c r="D11" s="5"/>
      <c r="E11" s="6" t="s">
        <v>7</v>
      </c>
      <c r="F11" s="7"/>
      <c r="G11" s="21">
        <v>20</v>
      </c>
      <c r="H11" s="8"/>
      <c r="I11" s="2" t="s">
        <v>8</v>
      </c>
      <c r="J11" s="9" t="s">
        <v>7</v>
      </c>
      <c r="K11" s="8"/>
      <c r="L11" s="10" t="s">
        <v>7</v>
      </c>
      <c r="M11" s="11"/>
      <c r="N11" s="4">
        <v>20</v>
      </c>
      <c r="O11" s="11"/>
      <c r="P11" s="12" t="s">
        <v>39</v>
      </c>
      <c r="Q11" s="2"/>
    </row>
    <row r="12" spans="1:17" x14ac:dyDescent="0.3"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3"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3"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3">
      <c r="D15" s="35" t="s">
        <v>0</v>
      </c>
      <c r="E15" s="35"/>
      <c r="F15" s="35"/>
      <c r="G15" s="2"/>
      <c r="H15" s="2"/>
      <c r="I15" s="2"/>
      <c r="J15" s="36" t="s">
        <v>2</v>
      </c>
      <c r="K15" s="36"/>
      <c r="L15" s="36"/>
      <c r="M15" s="1" t="s">
        <v>38</v>
      </c>
      <c r="N15" s="2"/>
      <c r="O15" s="2"/>
      <c r="P15" s="2"/>
      <c r="Q15" s="2"/>
    </row>
    <row r="16" spans="1:17" ht="22.95" customHeight="1" x14ac:dyDescent="0.3">
      <c r="D16" s="3" t="s">
        <v>12</v>
      </c>
      <c r="E16" s="3"/>
      <c r="F16" s="4"/>
      <c r="G16" s="4"/>
      <c r="H16" s="2"/>
      <c r="I16" s="2"/>
      <c r="J16" s="36" t="s">
        <v>3</v>
      </c>
      <c r="K16" s="36"/>
      <c r="L16" s="36"/>
      <c r="M16" s="1"/>
      <c r="N16" s="2"/>
      <c r="O16" s="2"/>
      <c r="P16" s="2"/>
      <c r="Q16" s="2"/>
    </row>
    <row r="17" spans="4:17" ht="32.700000000000003" customHeight="1" x14ac:dyDescent="0.3">
      <c r="D17" s="11" t="s">
        <v>40</v>
      </c>
      <c r="E17" s="11"/>
      <c r="F17" s="11"/>
      <c r="G17" s="11"/>
      <c r="H17" s="2"/>
      <c r="I17" s="2"/>
      <c r="J17" s="36" t="s">
        <v>10</v>
      </c>
      <c r="K17" s="36"/>
      <c r="L17" s="36"/>
      <c r="M17" s="36"/>
      <c r="N17" s="2"/>
      <c r="O17" s="2"/>
      <c r="P17" s="2"/>
      <c r="Q17" s="2"/>
    </row>
    <row r="18" spans="4:17" ht="25.95" customHeight="1" x14ac:dyDescent="0.3">
      <c r="D18" s="37" t="s">
        <v>37</v>
      </c>
      <c r="E18" s="37"/>
      <c r="F18" s="37"/>
      <c r="G18" s="37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4:17" ht="25.95" customHeight="1" x14ac:dyDescent="0.3">
      <c r="D19" s="5" t="s">
        <v>7</v>
      </c>
      <c r="E19" s="6" t="s">
        <v>7</v>
      </c>
      <c r="F19" s="7"/>
      <c r="G19" s="21">
        <v>20</v>
      </c>
      <c r="H19" s="8"/>
      <c r="I19" s="2" t="s">
        <v>8</v>
      </c>
      <c r="J19" s="2"/>
      <c r="K19" s="2"/>
      <c r="L19" s="38"/>
      <c r="M19" s="38"/>
      <c r="N19" s="38"/>
      <c r="O19" s="38"/>
      <c r="P19" s="38"/>
      <c r="Q19" s="2"/>
    </row>
    <row r="20" spans="4:17" x14ac:dyDescent="0.3"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4:17" x14ac:dyDescent="0.3"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4:17" ht="115.2" customHeight="1" x14ac:dyDescent="0.3">
      <c r="D22" s="51" t="s">
        <v>52</v>
      </c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2"/>
    </row>
    <row r="23" spans="4:17" x14ac:dyDescent="0.3"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4:17" x14ac:dyDescent="0.3">
      <c r="D24" s="36" t="s">
        <v>4</v>
      </c>
      <c r="E24" s="36"/>
      <c r="F24" s="36"/>
      <c r="G24" s="52" t="s">
        <v>5</v>
      </c>
      <c r="H24" s="52"/>
      <c r="I24" s="52" t="s">
        <v>53</v>
      </c>
      <c r="J24" s="52" t="s">
        <v>54</v>
      </c>
      <c r="K24" s="52"/>
      <c r="L24" s="52" t="s">
        <v>6</v>
      </c>
      <c r="M24" s="52"/>
      <c r="N24" s="36" t="s">
        <v>11</v>
      </c>
      <c r="O24" s="36"/>
      <c r="P24" s="36"/>
      <c r="Q24" s="36"/>
    </row>
    <row r="25" spans="4:17" ht="85.95" customHeight="1" x14ac:dyDescent="0.3">
      <c r="D25" s="36"/>
      <c r="E25" s="36"/>
      <c r="F25" s="36"/>
      <c r="G25" s="52"/>
      <c r="H25" s="52"/>
      <c r="I25" s="52"/>
      <c r="J25" s="52"/>
      <c r="K25" s="52"/>
      <c r="L25" s="52"/>
      <c r="M25" s="52"/>
      <c r="N25" s="22" t="s">
        <v>13</v>
      </c>
      <c r="O25" s="22" t="s">
        <v>14</v>
      </c>
      <c r="P25" s="22" t="s">
        <v>15</v>
      </c>
      <c r="Q25" s="22" t="s">
        <v>16</v>
      </c>
    </row>
    <row r="26" spans="4:17" ht="18" customHeight="1" x14ac:dyDescent="0.3">
      <c r="D26" s="46">
        <v>1</v>
      </c>
      <c r="E26" s="47"/>
      <c r="F26" s="48"/>
      <c r="G26" s="49">
        <v>2</v>
      </c>
      <c r="H26" s="50"/>
      <c r="I26" s="24">
        <v>3</v>
      </c>
      <c r="J26" s="49">
        <v>4</v>
      </c>
      <c r="K26" s="50"/>
      <c r="L26" s="49">
        <v>5</v>
      </c>
      <c r="M26" s="50"/>
      <c r="N26" s="22">
        <v>6</v>
      </c>
      <c r="O26" s="22">
        <v>7</v>
      </c>
      <c r="P26" s="22">
        <v>8</v>
      </c>
      <c r="Q26" s="22">
        <v>9</v>
      </c>
    </row>
    <row r="27" spans="4:17" ht="49.95" customHeight="1" x14ac:dyDescent="0.3">
      <c r="D27" s="53" t="s">
        <v>17</v>
      </c>
      <c r="E27" s="54"/>
      <c r="F27" s="55"/>
      <c r="G27" s="56">
        <v>2000</v>
      </c>
      <c r="H27" s="56"/>
      <c r="I27" s="27">
        <f>I28+I29+I30+I31</f>
        <v>28664.2</v>
      </c>
      <c r="J27" s="57">
        <f>J28+J29+J30+J31</f>
        <v>31949</v>
      </c>
      <c r="K27" s="57"/>
      <c r="L27" s="57">
        <f>N27+O27+P27+Q27</f>
        <v>30012</v>
      </c>
      <c r="M27" s="57"/>
      <c r="N27" s="25">
        <f>N28+N29+N30+N31</f>
        <v>7503</v>
      </c>
      <c r="O27" s="25">
        <f t="shared" ref="O27:Q27" si="0">O28+O29+O30+O31</f>
        <v>7503</v>
      </c>
      <c r="P27" s="25">
        <f t="shared" si="0"/>
        <v>7503</v>
      </c>
      <c r="Q27" s="25">
        <f t="shared" si="0"/>
        <v>7503</v>
      </c>
    </row>
    <row r="28" spans="4:17" ht="30.6" customHeight="1" x14ac:dyDescent="0.3">
      <c r="D28" s="53" t="s">
        <v>31</v>
      </c>
      <c r="E28" s="54"/>
      <c r="F28" s="55"/>
      <c r="G28" s="36">
        <v>2001</v>
      </c>
      <c r="H28" s="36"/>
      <c r="I28" s="13">
        <v>28656.3</v>
      </c>
      <c r="J28" s="58">
        <v>31935</v>
      </c>
      <c r="K28" s="58"/>
      <c r="L28" s="58">
        <f t="shared" ref="L28:L54" si="1">N28+O28+P28+Q28</f>
        <v>30000</v>
      </c>
      <c r="M28" s="58"/>
      <c r="N28" s="26">
        <v>7500</v>
      </c>
      <c r="O28" s="30">
        <v>7500</v>
      </c>
      <c r="P28" s="30">
        <v>7500</v>
      </c>
      <c r="Q28" s="30">
        <v>7500</v>
      </c>
    </row>
    <row r="29" spans="4:17" ht="36" customHeight="1" x14ac:dyDescent="0.3">
      <c r="D29" s="53" t="s">
        <v>24</v>
      </c>
      <c r="E29" s="54"/>
      <c r="F29" s="55"/>
      <c r="G29" s="36">
        <v>2002</v>
      </c>
      <c r="H29" s="36"/>
      <c r="I29" s="13"/>
      <c r="J29" s="58"/>
      <c r="K29" s="58"/>
      <c r="L29" s="58"/>
      <c r="M29" s="58"/>
      <c r="N29" s="26"/>
      <c r="O29" s="26"/>
      <c r="P29" s="26"/>
      <c r="Q29" s="26"/>
    </row>
    <row r="30" spans="4:17" ht="27.6" customHeight="1" x14ac:dyDescent="0.3">
      <c r="D30" s="53" t="s">
        <v>18</v>
      </c>
      <c r="E30" s="54"/>
      <c r="F30" s="55"/>
      <c r="G30" s="36">
        <v>2003</v>
      </c>
      <c r="H30" s="36"/>
      <c r="I30" s="13"/>
      <c r="J30" s="58"/>
      <c r="K30" s="58"/>
      <c r="L30" s="58"/>
      <c r="M30" s="58"/>
      <c r="N30" s="26"/>
      <c r="O30" s="26"/>
      <c r="P30" s="26"/>
      <c r="Q30" s="26"/>
    </row>
    <row r="31" spans="4:17" ht="27.6" customHeight="1" x14ac:dyDescent="0.3">
      <c r="D31" s="59" t="s">
        <v>44</v>
      </c>
      <c r="E31" s="59"/>
      <c r="F31" s="59"/>
      <c r="G31" s="46">
        <v>2004</v>
      </c>
      <c r="H31" s="48"/>
      <c r="I31" s="13">
        <v>7.9</v>
      </c>
      <c r="J31" s="60">
        <v>14</v>
      </c>
      <c r="K31" s="61"/>
      <c r="L31" s="58">
        <f t="shared" ref="L31" si="2">N31+O31+P31+Q31</f>
        <v>12</v>
      </c>
      <c r="M31" s="58"/>
      <c r="N31" s="26">
        <v>3</v>
      </c>
      <c r="O31" s="26">
        <v>3</v>
      </c>
      <c r="P31" s="26">
        <v>3</v>
      </c>
      <c r="Q31" s="26">
        <v>3</v>
      </c>
    </row>
    <row r="32" spans="4:17" ht="24.6" customHeight="1" x14ac:dyDescent="0.3">
      <c r="D32" s="59" t="s">
        <v>19</v>
      </c>
      <c r="E32" s="59"/>
      <c r="F32" s="59"/>
      <c r="G32" s="56">
        <v>2120</v>
      </c>
      <c r="H32" s="56"/>
      <c r="I32" s="27">
        <f>I33+I34+I35+I36</f>
        <v>1659.2000000000003</v>
      </c>
      <c r="J32" s="57">
        <f>J33+J34+J36+J35</f>
        <v>5483</v>
      </c>
      <c r="K32" s="57"/>
      <c r="L32" s="57">
        <f t="shared" si="1"/>
        <v>4909</v>
      </c>
      <c r="M32" s="57"/>
      <c r="N32" s="25">
        <f>N33+N34+N35+N36</f>
        <v>1862.5</v>
      </c>
      <c r="O32" s="25">
        <f t="shared" ref="O32:Q32" si="3">O33+O34+O35+O36</f>
        <v>1037.7</v>
      </c>
      <c r="P32" s="25">
        <f t="shared" si="3"/>
        <v>891.1</v>
      </c>
      <c r="Q32" s="25">
        <f t="shared" si="3"/>
        <v>1117.7</v>
      </c>
    </row>
    <row r="33" spans="4:21" ht="25.5" customHeight="1" x14ac:dyDescent="0.3">
      <c r="D33" s="59" t="s">
        <v>46</v>
      </c>
      <c r="E33" s="59"/>
      <c r="F33" s="59"/>
      <c r="G33" s="36">
        <v>2121</v>
      </c>
      <c r="H33" s="36"/>
      <c r="I33" s="13">
        <v>6.2</v>
      </c>
      <c r="J33" s="58">
        <v>46</v>
      </c>
      <c r="K33" s="58"/>
      <c r="L33" s="58">
        <f t="shared" si="1"/>
        <v>9</v>
      </c>
      <c r="M33" s="58"/>
      <c r="N33" s="26">
        <v>3</v>
      </c>
      <c r="O33" s="30">
        <v>2</v>
      </c>
      <c r="P33" s="30">
        <v>2</v>
      </c>
      <c r="Q33" s="30">
        <v>2</v>
      </c>
    </row>
    <row r="34" spans="4:21" ht="25.5" customHeight="1" x14ac:dyDescent="0.3">
      <c r="D34" s="53" t="s">
        <v>20</v>
      </c>
      <c r="E34" s="54"/>
      <c r="F34" s="55"/>
      <c r="G34" s="36">
        <v>2122</v>
      </c>
      <c r="H34" s="36"/>
      <c r="I34" s="13"/>
      <c r="J34" s="58">
        <v>47</v>
      </c>
      <c r="K34" s="58"/>
      <c r="L34" s="58">
        <f t="shared" ref="L34" si="4">N34+O34+P34+Q34</f>
        <v>100</v>
      </c>
      <c r="M34" s="58"/>
      <c r="N34" s="26">
        <v>25</v>
      </c>
      <c r="O34" s="30">
        <v>25</v>
      </c>
      <c r="P34" s="30">
        <v>25</v>
      </c>
      <c r="Q34" s="30">
        <v>25</v>
      </c>
    </row>
    <row r="35" spans="4:21" ht="22.95" customHeight="1" x14ac:dyDescent="0.3">
      <c r="D35" s="59" t="s">
        <v>21</v>
      </c>
      <c r="E35" s="59"/>
      <c r="F35" s="59"/>
      <c r="G35" s="36">
        <v>2123</v>
      </c>
      <c r="H35" s="36"/>
      <c r="I35" s="13">
        <v>1355.9</v>
      </c>
      <c r="J35" s="58">
        <v>3600</v>
      </c>
      <c r="K35" s="58"/>
      <c r="L35" s="58">
        <f t="shared" si="1"/>
        <v>3300</v>
      </c>
      <c r="M35" s="58"/>
      <c r="N35" s="26">
        <v>900</v>
      </c>
      <c r="O35" s="31">
        <v>800</v>
      </c>
      <c r="P35" s="31">
        <v>800</v>
      </c>
      <c r="Q35" s="31">
        <v>800</v>
      </c>
    </row>
    <row r="36" spans="4:21" ht="35.4" customHeight="1" x14ac:dyDescent="0.3">
      <c r="D36" s="53" t="s">
        <v>24</v>
      </c>
      <c r="E36" s="54"/>
      <c r="F36" s="55"/>
      <c r="G36" s="46">
        <v>2124</v>
      </c>
      <c r="H36" s="48"/>
      <c r="I36" s="13">
        <v>297.10000000000002</v>
      </c>
      <c r="J36" s="62">
        <v>1790</v>
      </c>
      <c r="K36" s="63"/>
      <c r="L36" s="64">
        <f t="shared" si="1"/>
        <v>1500</v>
      </c>
      <c r="M36" s="64"/>
      <c r="N36" s="33">
        <v>934.5</v>
      </c>
      <c r="O36" s="33">
        <v>210.7</v>
      </c>
      <c r="P36" s="33">
        <v>64.099999999999994</v>
      </c>
      <c r="Q36" s="34">
        <v>290.7</v>
      </c>
    </row>
    <row r="37" spans="4:21" ht="27.6" customHeight="1" x14ac:dyDescent="0.3">
      <c r="D37" s="53" t="s">
        <v>42</v>
      </c>
      <c r="E37" s="54"/>
      <c r="F37" s="55"/>
      <c r="G37" s="56">
        <v>2240</v>
      </c>
      <c r="H37" s="56"/>
      <c r="I37" s="27">
        <f>I38+I39+I40</f>
        <v>622.29999999999995</v>
      </c>
      <c r="J37" s="57">
        <f>J38+J39+J40</f>
        <v>2061</v>
      </c>
      <c r="K37" s="57"/>
      <c r="L37" s="57">
        <f t="shared" si="1"/>
        <v>1400</v>
      </c>
      <c r="M37" s="57"/>
      <c r="N37" s="25">
        <f>N38+N39+N40</f>
        <v>350</v>
      </c>
      <c r="O37" s="25">
        <f t="shared" ref="O37:Q37" si="5">O38+O39+O40</f>
        <v>350</v>
      </c>
      <c r="P37" s="25">
        <f t="shared" si="5"/>
        <v>350</v>
      </c>
      <c r="Q37" s="25">
        <f t="shared" si="5"/>
        <v>350</v>
      </c>
    </row>
    <row r="38" spans="4:21" ht="43.2" customHeight="1" x14ac:dyDescent="0.3">
      <c r="D38" s="53" t="s">
        <v>36</v>
      </c>
      <c r="E38" s="54"/>
      <c r="F38" s="55"/>
      <c r="G38" s="65">
        <v>2241</v>
      </c>
      <c r="H38" s="66"/>
      <c r="I38" s="13">
        <v>388.1</v>
      </c>
      <c r="J38" s="60">
        <v>1850</v>
      </c>
      <c r="K38" s="61"/>
      <c r="L38" s="58">
        <f t="shared" si="1"/>
        <v>1360</v>
      </c>
      <c r="M38" s="58"/>
      <c r="N38" s="26">
        <v>340</v>
      </c>
      <c r="O38" s="31">
        <v>340</v>
      </c>
      <c r="P38" s="31">
        <v>340</v>
      </c>
      <c r="Q38" s="31">
        <v>340</v>
      </c>
    </row>
    <row r="39" spans="4:21" ht="34.799999999999997" customHeight="1" x14ac:dyDescent="0.3">
      <c r="D39" s="53" t="s">
        <v>24</v>
      </c>
      <c r="E39" s="54"/>
      <c r="F39" s="55"/>
      <c r="G39" s="65">
        <v>2242</v>
      </c>
      <c r="H39" s="66"/>
      <c r="I39" s="13">
        <v>86.9</v>
      </c>
      <c r="J39" s="60">
        <v>160</v>
      </c>
      <c r="K39" s="61"/>
      <c r="L39" s="58">
        <f t="shared" si="1"/>
        <v>0</v>
      </c>
      <c r="M39" s="58"/>
      <c r="N39" s="26"/>
      <c r="O39" s="26"/>
      <c r="P39" s="26"/>
      <c r="Q39" s="26"/>
    </row>
    <row r="40" spans="4:21" ht="46.8" customHeight="1" x14ac:dyDescent="0.3">
      <c r="D40" s="53" t="s">
        <v>43</v>
      </c>
      <c r="E40" s="54"/>
      <c r="F40" s="55"/>
      <c r="G40" s="65">
        <v>2243</v>
      </c>
      <c r="H40" s="66"/>
      <c r="I40" s="13">
        <v>147.30000000000001</v>
      </c>
      <c r="J40" s="60">
        <v>51</v>
      </c>
      <c r="K40" s="61"/>
      <c r="L40" s="60">
        <f t="shared" si="1"/>
        <v>40</v>
      </c>
      <c r="M40" s="61"/>
      <c r="N40" s="26">
        <v>10</v>
      </c>
      <c r="O40" s="26">
        <v>10</v>
      </c>
      <c r="P40" s="31">
        <v>10</v>
      </c>
      <c r="Q40" s="31">
        <v>10</v>
      </c>
    </row>
    <row r="41" spans="4:21" ht="49.95" customHeight="1" x14ac:dyDescent="0.3">
      <c r="D41" s="53" t="s">
        <v>32</v>
      </c>
      <c r="E41" s="54"/>
      <c r="F41" s="55"/>
      <c r="G41" s="36">
        <v>2050</v>
      </c>
      <c r="H41" s="36"/>
      <c r="I41" s="13">
        <v>23185.3</v>
      </c>
      <c r="J41" s="58">
        <f>J54*85%</f>
        <v>33959.199999999997</v>
      </c>
      <c r="K41" s="58"/>
      <c r="L41" s="58">
        <f t="shared" si="1"/>
        <v>29155</v>
      </c>
      <c r="M41" s="58"/>
      <c r="N41" s="26">
        <f>N54*85%</f>
        <v>7828.0749999999998</v>
      </c>
      <c r="O41" s="26">
        <f t="shared" ref="O41:Q41" si="6">O54*85%</f>
        <v>7127.8450000000003</v>
      </c>
      <c r="P41" s="26">
        <f t="shared" si="6"/>
        <v>7003.2349999999997</v>
      </c>
      <c r="Q41" s="26">
        <f t="shared" si="6"/>
        <v>7195.8450000000003</v>
      </c>
    </row>
    <row r="42" spans="4:21" ht="30" customHeight="1" x14ac:dyDescent="0.3">
      <c r="D42" s="59" t="s">
        <v>22</v>
      </c>
      <c r="E42" s="59"/>
      <c r="F42" s="59"/>
      <c r="G42" s="36">
        <v>2180</v>
      </c>
      <c r="H42" s="36"/>
      <c r="I42" s="13">
        <v>6312.3</v>
      </c>
      <c r="J42" s="58">
        <f>J54*15%</f>
        <v>5992.8</v>
      </c>
      <c r="K42" s="58"/>
      <c r="L42" s="58">
        <f t="shared" si="1"/>
        <v>5145</v>
      </c>
      <c r="M42" s="58"/>
      <c r="N42" s="26">
        <f>N54*15%</f>
        <v>1381.425</v>
      </c>
      <c r="O42" s="26">
        <f t="shared" ref="O42:Q42" si="7">O54*15%</f>
        <v>1257.855</v>
      </c>
      <c r="P42" s="26">
        <f t="shared" si="7"/>
        <v>1235.865</v>
      </c>
      <c r="Q42" s="26">
        <f t="shared" si="7"/>
        <v>1269.855</v>
      </c>
    </row>
    <row r="43" spans="4:21" ht="27.6" customHeight="1" x14ac:dyDescent="0.3">
      <c r="D43" s="53" t="s">
        <v>23</v>
      </c>
      <c r="E43" s="54"/>
      <c r="F43" s="55"/>
      <c r="G43" s="36">
        <v>2270</v>
      </c>
      <c r="H43" s="36"/>
      <c r="I43" s="13"/>
      <c r="J43" s="58"/>
      <c r="K43" s="58"/>
      <c r="L43" s="58">
        <f t="shared" si="1"/>
        <v>0</v>
      </c>
      <c r="M43" s="58"/>
      <c r="N43" s="26"/>
      <c r="O43" s="26"/>
      <c r="P43" s="26"/>
      <c r="Q43" s="26"/>
    </row>
    <row r="44" spans="4:21" ht="27.6" customHeight="1" x14ac:dyDescent="0.3">
      <c r="D44" s="59" t="s">
        <v>33</v>
      </c>
      <c r="E44" s="59"/>
      <c r="F44" s="59"/>
      <c r="G44" s="36">
        <v>2285</v>
      </c>
      <c r="H44" s="36"/>
      <c r="I44" s="27">
        <f>I41+I42+I43</f>
        <v>29497.599999999999</v>
      </c>
      <c r="J44" s="58">
        <f>J41+J42+J43</f>
        <v>39952</v>
      </c>
      <c r="K44" s="58"/>
      <c r="L44" s="58">
        <f t="shared" si="1"/>
        <v>34300</v>
      </c>
      <c r="M44" s="58"/>
      <c r="N44" s="26">
        <f>N41+N42+N43</f>
        <v>9209.5</v>
      </c>
      <c r="O44" s="26">
        <f t="shared" ref="O44:Q44" si="8">O41+O42+O43</f>
        <v>8385.7000000000007</v>
      </c>
      <c r="P44" s="26">
        <f t="shared" si="8"/>
        <v>8239.1</v>
      </c>
      <c r="Q44" s="26">
        <f t="shared" si="8"/>
        <v>8465.7000000000007</v>
      </c>
    </row>
    <row r="45" spans="4:21" ht="30.6" customHeight="1" x14ac:dyDescent="0.3">
      <c r="D45" s="53" t="s">
        <v>47</v>
      </c>
      <c r="E45" s="54"/>
      <c r="F45" s="55"/>
      <c r="G45" s="36">
        <v>2290</v>
      </c>
      <c r="H45" s="36"/>
      <c r="I45" s="26">
        <f>I27+I32+I37-I44</f>
        <v>1448.1000000000022</v>
      </c>
      <c r="J45" s="58">
        <f>J27+J32+J37-J44</f>
        <v>-459</v>
      </c>
      <c r="K45" s="58"/>
      <c r="L45" s="58">
        <f t="shared" si="1"/>
        <v>2021</v>
      </c>
      <c r="M45" s="58"/>
      <c r="N45" s="26">
        <f>N27+N32+N37-N44</f>
        <v>506</v>
      </c>
      <c r="O45" s="26">
        <f t="shared" ref="O45:Q45" si="9">O27+O32+O37-O44</f>
        <v>505</v>
      </c>
      <c r="P45" s="26">
        <f t="shared" si="9"/>
        <v>505</v>
      </c>
      <c r="Q45" s="26">
        <f t="shared" si="9"/>
        <v>505</v>
      </c>
      <c r="R45" s="67"/>
      <c r="S45" s="67"/>
      <c r="T45" s="67"/>
      <c r="U45" s="67"/>
    </row>
    <row r="46" spans="4:21" ht="28.2" customHeight="1" x14ac:dyDescent="0.3">
      <c r="D46" s="53" t="s">
        <v>34</v>
      </c>
      <c r="E46" s="54"/>
      <c r="F46" s="55"/>
      <c r="G46" s="36">
        <v>2300</v>
      </c>
      <c r="H46" s="36"/>
      <c r="I46" s="13"/>
      <c r="J46" s="58"/>
      <c r="K46" s="58"/>
      <c r="L46" s="58">
        <f t="shared" si="1"/>
        <v>0</v>
      </c>
      <c r="M46" s="58"/>
      <c r="N46" s="26"/>
      <c r="O46" s="26"/>
      <c r="P46" s="26"/>
      <c r="Q46" s="26"/>
    </row>
    <row r="47" spans="4:21" ht="27" customHeight="1" x14ac:dyDescent="0.3">
      <c r="D47" s="71" t="s">
        <v>35</v>
      </c>
      <c r="E47" s="71"/>
      <c r="F47" s="71"/>
      <c r="G47" s="36">
        <v>2350</v>
      </c>
      <c r="H47" s="36"/>
      <c r="I47" s="26">
        <f>I45</f>
        <v>1448.1000000000022</v>
      </c>
      <c r="J47" s="58">
        <f>J45</f>
        <v>-459</v>
      </c>
      <c r="K47" s="58"/>
      <c r="L47" s="58">
        <f t="shared" si="1"/>
        <v>2021</v>
      </c>
      <c r="M47" s="58"/>
      <c r="N47" s="26">
        <f>N45</f>
        <v>506</v>
      </c>
      <c r="O47" s="29">
        <f t="shared" ref="O47:Q47" si="10">O45</f>
        <v>505</v>
      </c>
      <c r="P47" s="29">
        <f t="shared" si="10"/>
        <v>505</v>
      </c>
      <c r="Q47" s="29">
        <f t="shared" si="10"/>
        <v>505</v>
      </c>
    </row>
    <row r="48" spans="4:21" ht="35.4" customHeight="1" x14ac:dyDescent="0.3">
      <c r="D48" s="68" t="s">
        <v>25</v>
      </c>
      <c r="E48" s="69"/>
      <c r="F48" s="70"/>
      <c r="G48" s="36"/>
      <c r="H48" s="36"/>
      <c r="I48" s="13"/>
      <c r="J48" s="58"/>
      <c r="K48" s="58"/>
      <c r="L48" s="58"/>
      <c r="M48" s="58"/>
      <c r="N48" s="26"/>
      <c r="O48" s="26"/>
      <c r="P48" s="26"/>
      <c r="Q48" s="26"/>
    </row>
    <row r="49" spans="4:20" ht="29.4" customHeight="1" x14ac:dyDescent="0.3">
      <c r="D49" s="59" t="s">
        <v>26</v>
      </c>
      <c r="E49" s="59"/>
      <c r="F49" s="59"/>
      <c r="G49" s="36">
        <v>2500</v>
      </c>
      <c r="H49" s="36"/>
      <c r="I49" s="13">
        <v>2787.3</v>
      </c>
      <c r="J49" s="58">
        <v>5357</v>
      </c>
      <c r="K49" s="58"/>
      <c r="L49" s="58">
        <f t="shared" si="1"/>
        <v>3150</v>
      </c>
      <c r="M49" s="58"/>
      <c r="N49" s="26">
        <v>850</v>
      </c>
      <c r="O49" s="26">
        <v>750</v>
      </c>
      <c r="P49" s="31">
        <v>750</v>
      </c>
      <c r="Q49" s="31">
        <v>800</v>
      </c>
      <c r="R49" s="45"/>
      <c r="S49" s="45"/>
    </row>
    <row r="50" spans="4:20" ht="26.4" customHeight="1" x14ac:dyDescent="0.3">
      <c r="D50" s="59" t="s">
        <v>27</v>
      </c>
      <c r="E50" s="59"/>
      <c r="F50" s="59"/>
      <c r="G50" s="36">
        <v>2505</v>
      </c>
      <c r="H50" s="36"/>
      <c r="I50" s="13">
        <v>18955.7</v>
      </c>
      <c r="J50" s="58">
        <v>22245</v>
      </c>
      <c r="K50" s="58"/>
      <c r="L50" s="58">
        <f t="shared" si="1"/>
        <v>21040</v>
      </c>
      <c r="M50" s="58"/>
      <c r="N50" s="26">
        <v>5260</v>
      </c>
      <c r="O50" s="31">
        <v>5260</v>
      </c>
      <c r="P50" s="31">
        <v>5260</v>
      </c>
      <c r="Q50" s="31">
        <v>5260</v>
      </c>
    </row>
    <row r="51" spans="4:20" ht="36" customHeight="1" x14ac:dyDescent="0.3">
      <c r="D51" s="53" t="s">
        <v>28</v>
      </c>
      <c r="E51" s="54"/>
      <c r="F51" s="55"/>
      <c r="G51" s="36">
        <v>2510</v>
      </c>
      <c r="H51" s="36"/>
      <c r="I51" s="13">
        <v>3912.1</v>
      </c>
      <c r="J51" s="58">
        <v>4860</v>
      </c>
      <c r="K51" s="58"/>
      <c r="L51" s="58">
        <f t="shared" si="1"/>
        <v>4460</v>
      </c>
      <c r="M51" s="58"/>
      <c r="N51" s="26">
        <v>1115</v>
      </c>
      <c r="O51" s="31">
        <v>1115</v>
      </c>
      <c r="P51" s="31">
        <v>1115</v>
      </c>
      <c r="Q51" s="31">
        <v>1115</v>
      </c>
    </row>
    <row r="52" spans="4:20" ht="24.6" customHeight="1" x14ac:dyDescent="0.3">
      <c r="D52" s="59" t="s">
        <v>29</v>
      </c>
      <c r="E52" s="59"/>
      <c r="F52" s="59"/>
      <c r="G52" s="36">
        <v>2515</v>
      </c>
      <c r="H52" s="36"/>
      <c r="I52" s="13">
        <v>1210.8</v>
      </c>
      <c r="J52" s="58">
        <v>2400</v>
      </c>
      <c r="K52" s="58"/>
      <c r="L52" s="58">
        <f t="shared" si="1"/>
        <v>1500</v>
      </c>
      <c r="M52" s="58"/>
      <c r="N52" s="26">
        <v>375</v>
      </c>
      <c r="O52" s="32">
        <v>375</v>
      </c>
      <c r="P52" s="32">
        <v>375</v>
      </c>
      <c r="Q52" s="32">
        <v>375</v>
      </c>
    </row>
    <row r="53" spans="4:20" ht="28.2" customHeight="1" x14ac:dyDescent="0.3">
      <c r="D53" s="59" t="s">
        <v>22</v>
      </c>
      <c r="E53" s="59"/>
      <c r="F53" s="59"/>
      <c r="G53" s="36">
        <v>2520</v>
      </c>
      <c r="H53" s="36"/>
      <c r="I53" s="13">
        <v>2631.7</v>
      </c>
      <c r="J53" s="58">
        <v>5090</v>
      </c>
      <c r="K53" s="58"/>
      <c r="L53" s="64">
        <f t="shared" si="1"/>
        <v>4150</v>
      </c>
      <c r="M53" s="64"/>
      <c r="N53" s="33">
        <v>1609.5</v>
      </c>
      <c r="O53" s="33">
        <v>885.7</v>
      </c>
      <c r="P53" s="33">
        <v>739.1</v>
      </c>
      <c r="Q53" s="33">
        <v>915.7</v>
      </c>
      <c r="R53" s="73"/>
      <c r="S53" s="73"/>
      <c r="T53" s="73"/>
    </row>
    <row r="54" spans="4:20" ht="28.95" customHeight="1" x14ac:dyDescent="0.3">
      <c r="D54" s="59" t="s">
        <v>30</v>
      </c>
      <c r="E54" s="59"/>
      <c r="F54" s="59"/>
      <c r="G54" s="36">
        <v>2550</v>
      </c>
      <c r="H54" s="36"/>
      <c r="I54" s="28">
        <f>I49+I50+I51+I52+I53</f>
        <v>29497.599999999999</v>
      </c>
      <c r="J54" s="64">
        <f>SUM(J49:K53)</f>
        <v>39952</v>
      </c>
      <c r="K54" s="64"/>
      <c r="L54" s="58">
        <f t="shared" si="1"/>
        <v>34300</v>
      </c>
      <c r="M54" s="58"/>
      <c r="N54" s="26">
        <f>N49+N50+N51+N52+N53</f>
        <v>9209.5</v>
      </c>
      <c r="O54" s="26">
        <f>O49+O50+O51+O52+O53</f>
        <v>8385.7000000000007</v>
      </c>
      <c r="P54" s="26">
        <f>P49+P50+P51+P52+P53</f>
        <v>8239.1</v>
      </c>
      <c r="Q54" s="26">
        <f>Q49+Q50+Q51+Q52+Q53</f>
        <v>8465.7000000000007</v>
      </c>
    </row>
    <row r="55" spans="4:20" ht="19.95" customHeight="1" x14ac:dyDescent="0.3">
      <c r="D55" s="12"/>
      <c r="E55" s="12"/>
      <c r="F55" s="12"/>
      <c r="G55" s="16"/>
      <c r="H55" s="16"/>
      <c r="I55" s="17"/>
      <c r="J55" s="18"/>
      <c r="K55" s="18"/>
      <c r="L55" s="19"/>
      <c r="M55" s="19"/>
      <c r="N55" s="19"/>
      <c r="O55" s="19"/>
      <c r="P55" s="19"/>
      <c r="Q55" s="19"/>
    </row>
    <row r="56" spans="4:20" ht="18.45" customHeight="1" x14ac:dyDescent="0.3">
      <c r="D56" s="12"/>
      <c r="E56" s="12"/>
      <c r="F56" s="12"/>
      <c r="G56" s="16"/>
      <c r="H56" s="16"/>
      <c r="I56" s="17"/>
      <c r="J56" s="18"/>
      <c r="K56" s="18"/>
      <c r="L56" s="19"/>
      <c r="M56" s="19"/>
      <c r="N56" s="19"/>
      <c r="O56" s="19"/>
      <c r="P56" s="19"/>
      <c r="Q56" s="19"/>
    </row>
    <row r="58" spans="4:20" ht="18" x14ac:dyDescent="0.35">
      <c r="D58" s="72" t="s">
        <v>48</v>
      </c>
      <c r="E58" s="72"/>
      <c r="F58" s="72"/>
      <c r="G58" s="72"/>
      <c r="H58" s="15"/>
      <c r="I58" s="15"/>
      <c r="J58" s="15"/>
      <c r="K58" s="72" t="s">
        <v>49</v>
      </c>
      <c r="L58" s="72"/>
      <c r="M58" s="72"/>
      <c r="N58" s="72"/>
      <c r="O58" s="72"/>
      <c r="P58" s="14"/>
    </row>
    <row r="59" spans="4:20" ht="18" x14ac:dyDescent="0.35">
      <c r="D59" s="72" t="s">
        <v>41</v>
      </c>
      <c r="E59" s="72"/>
      <c r="F59" s="72"/>
    </row>
  </sheetData>
  <mergeCells count="142">
    <mergeCell ref="R53:T53"/>
    <mergeCell ref="D54:F54"/>
    <mergeCell ref="G54:H54"/>
    <mergeCell ref="J54:K54"/>
    <mergeCell ref="L54:M54"/>
    <mergeCell ref="K58:O58"/>
    <mergeCell ref="D52:F52"/>
    <mergeCell ref="G52:H52"/>
    <mergeCell ref="J52:K52"/>
    <mergeCell ref="L52:M52"/>
    <mergeCell ref="D53:F53"/>
    <mergeCell ref="G53:H53"/>
    <mergeCell ref="J53:K53"/>
    <mergeCell ref="L53:M53"/>
    <mergeCell ref="D58:G58"/>
    <mergeCell ref="D50:F50"/>
    <mergeCell ref="G50:H50"/>
    <mergeCell ref="J50:K50"/>
    <mergeCell ref="L50:M50"/>
    <mergeCell ref="D51:F51"/>
    <mergeCell ref="G51:H51"/>
    <mergeCell ref="J51:K51"/>
    <mergeCell ref="L51:M51"/>
    <mergeCell ref="D59:F59"/>
    <mergeCell ref="D48:F48"/>
    <mergeCell ref="G48:H48"/>
    <mergeCell ref="J48:K48"/>
    <mergeCell ref="L48:M48"/>
    <mergeCell ref="D49:F49"/>
    <mergeCell ref="G49:H49"/>
    <mergeCell ref="J49:K49"/>
    <mergeCell ref="L49:M49"/>
    <mergeCell ref="R45:U45"/>
    <mergeCell ref="D46:F46"/>
    <mergeCell ref="G46:H46"/>
    <mergeCell ref="J46:K46"/>
    <mergeCell ref="L46:M46"/>
    <mergeCell ref="D47:F47"/>
    <mergeCell ref="G47:H47"/>
    <mergeCell ref="J47:K47"/>
    <mergeCell ref="L47:M47"/>
    <mergeCell ref="R49:S49"/>
    <mergeCell ref="D44:F44"/>
    <mergeCell ref="G44:H44"/>
    <mergeCell ref="J44:K44"/>
    <mergeCell ref="L44:M44"/>
    <mergeCell ref="D45:F45"/>
    <mergeCell ref="G45:H45"/>
    <mergeCell ref="J45:K45"/>
    <mergeCell ref="L45:M45"/>
    <mergeCell ref="D42:F42"/>
    <mergeCell ref="G42:H42"/>
    <mergeCell ref="J42:K42"/>
    <mergeCell ref="L42:M42"/>
    <mergeCell ref="D43:F43"/>
    <mergeCell ref="G43:H43"/>
    <mergeCell ref="J43:K43"/>
    <mergeCell ref="L43:M43"/>
    <mergeCell ref="D40:F40"/>
    <mergeCell ref="G40:H40"/>
    <mergeCell ref="J40:K40"/>
    <mergeCell ref="L40:M40"/>
    <mergeCell ref="D41:F41"/>
    <mergeCell ref="G41:H41"/>
    <mergeCell ref="J41:K41"/>
    <mergeCell ref="L41:M41"/>
    <mergeCell ref="D39:F39"/>
    <mergeCell ref="G39:H39"/>
    <mergeCell ref="J39:K39"/>
    <mergeCell ref="L39:M39"/>
    <mergeCell ref="D37:F37"/>
    <mergeCell ref="G37:H37"/>
    <mergeCell ref="J37:K37"/>
    <mergeCell ref="L37:M37"/>
    <mergeCell ref="D38:F38"/>
    <mergeCell ref="G38:H38"/>
    <mergeCell ref="J38:K38"/>
    <mergeCell ref="L38:M38"/>
    <mergeCell ref="D35:F35"/>
    <mergeCell ref="G35:H35"/>
    <mergeCell ref="J35:K35"/>
    <mergeCell ref="L35:M35"/>
    <mergeCell ref="D36:F36"/>
    <mergeCell ref="G36:H36"/>
    <mergeCell ref="J36:K36"/>
    <mergeCell ref="L36:M36"/>
    <mergeCell ref="D33:F33"/>
    <mergeCell ref="G33:H33"/>
    <mergeCell ref="J33:K33"/>
    <mergeCell ref="L33:M33"/>
    <mergeCell ref="D34:F34"/>
    <mergeCell ref="G34:H34"/>
    <mergeCell ref="J34:K34"/>
    <mergeCell ref="L34:M34"/>
    <mergeCell ref="D31:F31"/>
    <mergeCell ref="G31:H31"/>
    <mergeCell ref="J31:K31"/>
    <mergeCell ref="L31:M31"/>
    <mergeCell ref="D32:F32"/>
    <mergeCell ref="G32:H32"/>
    <mergeCell ref="J32:K32"/>
    <mergeCell ref="L32:M32"/>
    <mergeCell ref="D29:F29"/>
    <mergeCell ref="G29:H29"/>
    <mergeCell ref="J29:K29"/>
    <mergeCell ref="L29:M29"/>
    <mergeCell ref="D30:F30"/>
    <mergeCell ref="G30:H30"/>
    <mergeCell ref="J30:K30"/>
    <mergeCell ref="L30:M30"/>
    <mergeCell ref="D27:F27"/>
    <mergeCell ref="G27:H27"/>
    <mergeCell ref="J27:K27"/>
    <mergeCell ref="L27:M27"/>
    <mergeCell ref="D28:F28"/>
    <mergeCell ref="G28:H28"/>
    <mergeCell ref="J28:K28"/>
    <mergeCell ref="L28:M28"/>
    <mergeCell ref="D26:F26"/>
    <mergeCell ref="G26:H26"/>
    <mergeCell ref="J26:K26"/>
    <mergeCell ref="L26:M26"/>
    <mergeCell ref="D22:P22"/>
    <mergeCell ref="D24:F25"/>
    <mergeCell ref="G24:H25"/>
    <mergeCell ref="I24:I25"/>
    <mergeCell ref="J24:K25"/>
    <mergeCell ref="L24:M25"/>
    <mergeCell ref="N24:Q24"/>
    <mergeCell ref="D15:F15"/>
    <mergeCell ref="J15:L15"/>
    <mergeCell ref="J16:L16"/>
    <mergeCell ref="J17:M17"/>
    <mergeCell ref="D18:G18"/>
    <mergeCell ref="L19:P19"/>
    <mergeCell ref="H1:Q4"/>
    <mergeCell ref="D7:F7"/>
    <mergeCell ref="K7:M7"/>
    <mergeCell ref="K8:Q8"/>
    <mergeCell ref="K10:Q10"/>
    <mergeCell ref="D8:H8"/>
    <mergeCell ref="D10:H10"/>
  </mergeCells>
  <pageMargins left="0.7" right="0.7" top="0.75" bottom="0.75" header="0.3" footer="0.3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кв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2021-11-26T12:12:57Z</dcterms:modified>
</cp:coreProperties>
</file>